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624438F4-6440-4EF5-8233-C725BF60C9C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<sst xmlns="http://schemas.openxmlformats.org/spreadsheetml/2006/main" count="2962" uniqueCount="1082">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</sst>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530</v>
      </c>
      <c r="C1" s="293" t="str">
        <f ca="1">IFERROR(VLOOKUP(B1,TIT,2,FALSE)," ")</f>
        <v>RINFORZO DI PILASTRI IN MURATURA FACCIAVISTA MEDIANTE CONFINAMENTO PUNTUALE CON BARRE ELICOIDALI IN ACCIAIO INOX INSERITE A SECCO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Numero ancoraggi a mq</v>
      </c>
      <c r="B6" s="241" t="str">
        <f ca="1">IFERROR(VLOOKUP(VLOOKUP(B1,TAB,3,FALSE),VAR,2,FALSE),"")</f>
        <v>Tipologia barra</v>
      </c>
      <c r="C6" s="241" t="str">
        <f ca="1">IFERROR(VLOOKUP(VLOOKUP(B1,TAB,4,FALSE),VAR,2,FALSE),"")</f>
        <v>Lunghezza Steel Dryfast [mm]</v>
      </c>
      <c r="D6" s="241" t="str">
        <f ca="1">IFERROR(VLOOKUP(VLOOKUP(B1,TAB,5,FALSE),VAR,2,FALSE),"")</f>
        <v>Tipo acciaio</v>
      </c>
      <c r="E6" s="242"/>
      <c r="F6" s="304"/>
      <c r="G6" s="305"/>
      <c r="J6" s="1">
        <f t="shared" ca="1" si="0"/>
        <v>1</v>
      </c>
      <c r="O6" s="5"/>
    </row>
    <row r="7" spans="1:15" ht="15.65" customHeight="1" x14ac:dyDescent="0.35">
      <c r="A7" s="145" t="s">
        <v>1081</v>
      </c>
      <c r="B7" s="143" t="s">
        <v>703</v>
      </c>
      <c r="C7" s="143">
        <v>300</v>
      </c>
      <c r="D7" s="143" t="s">
        <v>825</v>
      </c>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Perforazione con trapano e pulizia del foro</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0.18</v>
      </c>
      <c r="F21" s="184">
        <f ca="1">IFERROR(VLOOKUP(A21,PRZ,3,FALSE),"")</f>
        <v>30.07</v>
      </c>
      <c r="G21" s="245">
        <f ca="1">IFERROR(E21*F21,"")</f>
        <v>5.4125999999999994</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0.18</v>
      </c>
      <c r="F22" s="184">
        <f t="shared" ref="F22:F49" ca="1" si="7">IFERROR(VLOOKUP(A22,PRZ,3,FALSE),"")</f>
        <v>32.450000000000003</v>
      </c>
      <c r="G22" s="245">
        <f t="shared" ref="G22:G49" ca="1" si="8">IFERROR(E22*F22,"")</f>
        <v>5.8410000000000002</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Installazione della barra e stuccatura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0.18</v>
      </c>
      <c r="F24" s="184">
        <f t="shared" ca="1" si="7"/>
        <v>30.07</v>
      </c>
      <c r="G24" s="245">
        <f t="shared" ca="1" si="8"/>
        <v>5.4125999999999994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0.18</v>
      </c>
      <c r="F25" s="184">
        <f t="shared" ca="1" si="7"/>
        <v>32.450000000000003</v>
      </c>
      <c r="G25" s="245">
        <f t="shared" ca="1" si="8"/>
        <v>5.8410000000000002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22.507199999999997</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Steel Dryfast 10 - AISI 316 </v>
      </c>
      <c r="B52" s="275"/>
      <c r="C52" s="186" t="str">
        <f ca="1">IF(VLOOKUP($B$1,MAT_2,3,FALSE)=0,"",VLOOKUP($B$1,MAT_2,3,FALSE))</f>
        <v/>
      </c>
      <c r="D52" s="162" t="str">
        <f ca="1">IFERROR(VLOOKUP(A52,PRZ,2,FALSE),"")</f>
        <v>m</v>
      </c>
      <c r="E52" s="183">
        <f t="shared" ref="E52:E61" ca="1" si="11">IFERROR(IF(VLOOKUP(CONCATENATE(A52,C52),QPR,3,FALSE)=0,"",VLOOKUP(CONCATENATE(A52,C52),QPR,3,FALSE)),"")</f>
        <v>1.2</v>
      </c>
      <c r="F52" s="184">
        <f t="shared" ref="F52:F61" ca="1" si="12">IFERROR(VLOOKUP(A52,PRZ,3,FALSE),"")</f>
        <v>15.19</v>
      </c>
      <c r="G52" s="245">
        <f ca="1" xml:space="preserve"> IFERROR(F52*E52,"")</f>
        <v>18.227999999999998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18.403999999999996</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0.1</v>
      </c>
      <c r="F64" s="184">
        <v>8</v>
      </c>
      <c r="G64" s="245">
        <f ca="1" xml:space="preserve"> F64*E64</f>
        <v>0.8</v>
      </c>
      <c r="J64" s="1">
        <f t="shared" si="2"/>
        <v>1</v>
      </c>
    </row>
    <row r="65" spans="1:10" ht="15" customHeight="1" x14ac:dyDescent="0.35">
      <c r="A65" s="167" t="s">
        <v>11</v>
      </c>
      <c r="B65" s="166"/>
      <c r="C65" s="166"/>
      <c r="D65" s="168" t="s">
        <v>830</v>
      </c>
      <c r="E65" s="183">
        <f ca="1">ausiliaria_noli[[#Totals],[Ausiliaria per calcolo noli e trasporti]]</f>
        <v>0.4</v>
      </c>
      <c r="F65" s="185">
        <f>0.02</f>
        <v>0.02</v>
      </c>
      <c r="G65" s="245">
        <f ca="1" xml:space="preserve"> F65*E65</f>
        <v>8.0000000000000002E-3</v>
      </c>
      <c r="J65" s="1">
        <f t="shared" si="2"/>
        <v>1</v>
      </c>
    </row>
    <row r="66" spans="1:10" ht="15" customHeight="1" x14ac:dyDescent="0.35">
      <c r="A66" s="167"/>
      <c r="B66" s="166"/>
      <c r="C66" s="166"/>
      <c r="D66" s="153"/>
      <c r="E66" s="153"/>
      <c r="F66" s="163" t="s">
        <v>12</v>
      </c>
      <c r="G66" s="164">
        <f ca="1">SUM(G64:G65)</f>
        <v>0.80800000000000005</v>
      </c>
      <c r="J66" s="1">
        <f t="shared" si="2"/>
        <v>0</v>
      </c>
    </row>
    <row r="67" spans="1:10" ht="15" customHeight="1" x14ac:dyDescent="0.35">
      <c r="A67" s="151"/>
      <c r="B67" s="152"/>
      <c r="C67" s="153"/>
      <c r="D67" s="153"/>
      <c r="E67" s="153"/>
      <c r="F67" s="163" t="s">
        <v>13</v>
      </c>
      <c r="G67" s="161">
        <f ca="1">SUM(G66,G62,G50)</f>
        <v>41.719199999999994</v>
      </c>
      <c r="I67" s="14"/>
      <c r="J67" s="1">
        <f t="shared" si="2"/>
        <v>0</v>
      </c>
    </row>
    <row r="68" spans="1:10" ht="15" customHeight="1" x14ac:dyDescent="0.35">
      <c r="A68" s="151"/>
      <c r="B68" s="152"/>
      <c r="C68" s="153"/>
      <c r="D68" s="153"/>
      <c r="E68" s="153"/>
      <c r="F68" s="170" t="s">
        <v>14</v>
      </c>
      <c r="G68" s="160">
        <f ca="1">G67*0.17</f>
        <v>7.0922639999999992</v>
      </c>
      <c r="I68" s="14"/>
      <c r="J68" s="1">
        <f t="shared" si="2"/>
        <v>0</v>
      </c>
    </row>
    <row r="69" spans="1:10" ht="15" customHeight="1" x14ac:dyDescent="0.35">
      <c r="A69" s="165"/>
      <c r="B69" s="153"/>
      <c r="C69" s="153"/>
      <c r="D69" s="153"/>
      <c r="E69" s="153"/>
      <c r="F69" s="170" t="s">
        <v>15</v>
      </c>
      <c r="G69" s="160">
        <f ca="1">(G67+G68)*0.1</f>
        <v>4.8811463999999996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53.692610399999992</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Steel Dryfast 8 </v>
      </c>
      <c r="R5" s="60" cm="1">
        <f t="array" aca="1" ref="R5" ca="1">IFERROR(INDIRECT(VLOOKUP(Analisi!$B$1,A2:J77,4,FALSE)),"")</f>
        <v>0</v>
      </c>
      <c r="S5" s="60" t="str" cm="1">
        <f t="array" aca="1" ref="S5:S6" ca="1">IFERROR(INDIRECT(VLOOKUP(Analisi!$B$1,A2:J77,5,FALSE)),"")</f>
        <v xml:space="preserve">AISI 316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Steel Dryfast 10 </v>
      </c>
      <c r="R6" s="63"/>
      <c r="S6" s="63" t="str">
        <f ca="1"/>
        <v xml:space="preserve">AISI 304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Steel Dryfast 12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Numero ancoraggi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Numero ancoraggi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Numero ancoraggi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Numero ancoraggi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Numero ancoraggi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Numero ancoraggi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Numero ancoraggi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Numero ancoraggi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Numero ancoraggi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Numero ancoraggi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barraSteel Dryfast 10 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300</v>
      </c>
      <c r="P17" s="79" t="s">
        <v>676</v>
      </c>
      <c r="Q17" s="75" t="str">
        <f>Analisi!B7</f>
        <v xml:space="preserve">Steel Dryfast 10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Steel Dryfast 10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10 </v>
      </c>
      <c r="I19" s="79" t="s">
        <v>347</v>
      </c>
      <c r="J19" s="79" t="e">
        <f>VLOOKUP(H19,Car_Materiali!A:J,3,FALSE)</f>
        <v>#N/A</v>
      </c>
      <c r="K19" s="75" t="s">
        <v>855</v>
      </c>
      <c r="L19" s="79">
        <f>Analisi!C7</f>
        <v>300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10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10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Numero ancoraggi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Numero ancoraggi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Numero ancoraggi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Numero ancoraggi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certificate EN 845-1 in acciaio Inox AISI 316, provviste di marcatura CE di lunghezza pari a </v>
      </c>
      <c r="E36" s="78">
        <f>Analisi!C7</f>
        <v>300</v>
      </c>
      <c r="F36" s="76" t="str">
        <f>CONCATENATE(" mm, nel numero di ",Analisi!$A$7," al mq, ")</f>
        <v xml:space="preserve"> mm, nel numero di 4 al mq, </v>
      </c>
      <c r="G36" s="76" t="s">
        <v>719</v>
      </c>
      <c r="H36" s="78" t="str">
        <f>Analisi!B7</f>
        <v xml:space="preserve">Steel Dryfast 10 </v>
      </c>
      <c r="I36" s="74" t="s">
        <v>347</v>
      </c>
      <c r="J36" s="79" t="str">
        <f ca="1">VLOOKUP(Analisi!A52,MAT,3,FALSE)</f>
        <v xml:space="preserve">Caratteristiche tecniche certificate della barra: carico di rottura a trazione ≥ 15,4 kN; carico di rottura a taglio ≥ 11,7 kN; modulo elastico ≥ 125 GPa; deformazione ultima a rottura ≥ 5,7%; area nominale 12,9 mm2.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certificate EN 845-1 in acciaio Inox AISI 316, provviste di marcatura CE di lunghezza pari a </v>
      </c>
      <c r="E37" s="78">
        <f>Analisi!C7</f>
        <v>300</v>
      </c>
      <c r="F37" s="76" t="str">
        <f>CONCATENATE(" mm, nel numero di ",Analisi!$A$7," al mq, ")</f>
        <v xml:space="preserve"> mm, nel numero di 4 al mq, </v>
      </c>
      <c r="G37" s="76" t="s">
        <v>719</v>
      </c>
      <c r="H37" s="78" t="str">
        <f>Analisi!B7</f>
        <v xml:space="preserve">Steel Dryfast 10 </v>
      </c>
      <c r="I37" s="74" t="s">
        <v>347</v>
      </c>
      <c r="J37" s="79" t="str">
        <f ca="1">VLOOKUP(Analisi!A52,MAT,3,FALSE)</f>
        <v xml:space="preserve">Caratteristiche tecniche certificate della barra: carico di rottura a trazione ≥ 15,4 kN; carico di rottura a taglio ≥ 11,7 kN; modulo elastico ≥ 125 GPa; deformazione ultima a rottura ≥ 5,7%; area nominale 12,9 mm2.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AISI 316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AISI 316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AISI 316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certificate EN 845-1 in acciaio Inox AISI 316, provviste di marcatura CE per connessione trasversale e ammorsamento di maschi murari mediante cucitura a secco o l'installazione del tassello di lunghezza pari a </v>
      </c>
      <c r="E46" s="78">
        <f>Analisi!C7</f>
        <v>300</v>
      </c>
      <c r="F46" s="76" t="str">
        <f>CONCATENATE(" mm, nel numero di ",Analisi!$A$7," al mq, ")</f>
        <v xml:space="preserve"> mm, nel numero di 4 al mq, </v>
      </c>
      <c r="G46" s="76" t="s">
        <v>719</v>
      </c>
      <c r="H46" s="78" t="str">
        <f>Analisi!B7</f>
        <v xml:space="preserve">Steel Dryfast 10 </v>
      </c>
      <c r="I46" s="74" t="s">
        <v>347</v>
      </c>
      <c r="J46" s="79" t="str">
        <f ca="1">VLOOKUP(Analisi!A52,MAT,3,FALSE)</f>
        <v xml:space="preserve">Caratteristiche tecniche certificate della barra: carico di rottura a trazione ≥ 15,4 kN; carico di rottura a taglio ≥ 11,7 kN; modulo elastico ≥ 125 GPa; deformazione ultima a rottura ≥ 5,7%; area nominale 12,9 mm2.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300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AISI 316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AISI 316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300</v>
      </c>
      <c r="W49" s="53" t="s">
        <v>181</v>
      </c>
      <c r="X49" s="76" t="s">
        <v>766</v>
      </c>
      <c r="Y49" s="76" t="str">
        <f>Analisi!B7</f>
        <v xml:space="preserve">Steel Dryfast 10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f>Analisi!C7</f>
        <v>300</v>
      </c>
      <c r="O50" s="74" t="s">
        <v>347</v>
      </c>
      <c r="P50" s="79" t="e">
        <f>VLOOKUP(L50,Car_Materiali!A:J,3,FALSE)</f>
        <v>#N/A</v>
      </c>
      <c r="Q50" s="79" t="e">
        <f>VLOOKUP(N50,Car_Materiali!A:J,3,FALSE)</f>
        <v>#N/A</v>
      </c>
      <c r="R50" s="79" t="s">
        <v>727</v>
      </c>
      <c r="S50" s="75" t="str">
        <f>Analisi!D7</f>
        <v xml:space="preserve">AISI 316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Steel Dryfast 10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f>Analisi!C7</f>
        <v>300</v>
      </c>
      <c r="O51" s="74" t="s">
        <v>347</v>
      </c>
      <c r="P51" s="79" t="e">
        <f>VLOOKUP(L51,Car_Materiali!A:J,3,FALSE)</f>
        <v>#N/A</v>
      </c>
      <c r="Q51" s="79" t="e">
        <f>VLOOKUP(N51,Car_Materiali!A:J,3,FALSE)</f>
        <v>#N/A</v>
      </c>
      <c r="R51" s="79" t="s">
        <v>727</v>
      </c>
      <c r="S51" s="75" t="str">
        <f>Analisi!D7</f>
        <v xml:space="preserve">AISI 316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Steel Dryfast 10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AISI 316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certificate EN 845-1 in acciaio Inox AISI 316, provviste di marcatura CE di lunghezza pari a </v>
      </c>
      <c r="E56" s="78">
        <f>Analisi!C7</f>
        <v>300</v>
      </c>
      <c r="F56" s="91" t="s">
        <v>453</v>
      </c>
      <c r="G56" s="76" t="s">
        <v>719</v>
      </c>
      <c r="H56" s="78" t="str">
        <f>Analisi!B7</f>
        <v xml:space="preserve">Steel Dryfast 10 </v>
      </c>
      <c r="I56" s="74" t="s">
        <v>347</v>
      </c>
      <c r="J56" s="79" t="str">
        <f ca="1">VLOOKUP(Analisi!A52,MAT,3,FALSE)</f>
        <v xml:space="preserve">Caratteristiche tecniche certificate della barra: carico di rottura a trazione ≥ 15,4 kN; carico di rottura a taglio ≥ 11,7 kN; modulo elastico ≥ 125 GPa; deformazione ultima a rottura ≥ 5,7%; area nominale 12,9 mm2.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 xml:space="preserve">Steel Dryfast 10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certificate EN 845-1 in acciaio Inox AISI 316, provviste di marcatura CE di lunghezza pari a </v>
      </c>
      <c r="E59" s="78">
        <f>Analisi!C7</f>
        <v>300</v>
      </c>
      <c r="F59" s="76" t="str">
        <f>CONCATENATE(" mm nel numero di ",Analisi!A7," elementi al mq, ")</f>
        <v xml:space="preserve"> mm nel numero di 4 elementi al mq, </v>
      </c>
      <c r="G59" s="76" t="s">
        <v>719</v>
      </c>
      <c r="H59" s="78" t="str">
        <f>Analisi!B7</f>
        <v xml:space="preserve">Steel Dryfast 10 </v>
      </c>
      <c r="I59" s="74" t="s">
        <v>347</v>
      </c>
      <c r="J59" s="79" t="str">
        <f ca="1">VLOOKUP(Analisi!A52,MAT,3,FALSE)</f>
        <v xml:space="preserve">Caratteristiche tecniche certificate della barra: carico di rottura a trazione ≥ 15,4 kN; carico di rottura a taglio ≥ 11,7 kN; modulo elastico ≥ 125 GPa; deformazione ultima a rottura ≥ 5,7%; area nominale 12,9 mm2.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300</v>
      </c>
      <c r="T65" s="75" t="s">
        <v>762</v>
      </c>
      <c r="U65" s="79" t="str">
        <f>Analisi!$D$7</f>
        <v xml:space="preserve">AISI 316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10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300</v>
      </c>
      <c r="T69" s="75" t="s">
        <v>762</v>
      </c>
      <c r="U69" s="79" t="str">
        <f>Analisi!D7</f>
        <v xml:space="preserve">AISI 316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10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300</v>
      </c>
      <c r="T73" s="75" t="s">
        <v>762</v>
      </c>
      <c r="U73" s="79" t="str">
        <f>Analisi!D7</f>
        <v xml:space="preserve">AISI 316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10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300</v>
      </c>
      <c r="T77" s="75" t="s">
        <v>762</v>
      </c>
      <c r="U77" s="79" t="str">
        <f>Analisi!D7</f>
        <v xml:space="preserve">AISI 316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10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10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300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300</v>
      </c>
      <c r="P36" s="21">
        <v>0</v>
      </c>
      <c r="Q36" s="74"/>
    </row>
    <row r="37" spans="2:21" x14ac:dyDescent="0.35">
      <c r="B37" s="18" t="str">
        <f>Titolo!B37</f>
        <v>Tav 1.19</v>
      </c>
      <c r="C37" s="18">
        <v>1</v>
      </c>
      <c r="D37" s="122">
        <f>0.1*Analisi!A7</f>
        <v>0.4</v>
      </c>
      <c r="E37" s="18"/>
      <c r="F37" s="18" t="s">
        <v>94</v>
      </c>
      <c r="G37" s="18"/>
      <c r="H37" s="18"/>
      <c r="I37" s="18"/>
      <c r="J37" s="123">
        <f>(0.12/800)*Analisi!A7*Analisi!C7</f>
        <v>0.18</v>
      </c>
      <c r="K37" s="18"/>
      <c r="L37">
        <f>Analisi!A7*Analisi!C7/1000</f>
        <v>1.2</v>
      </c>
      <c r="P37" s="21">
        <v>0</v>
      </c>
      <c r="Q37" s="74"/>
    </row>
    <row r="38" spans="2:21" x14ac:dyDescent="0.35">
      <c r="B38" s="18" t="str">
        <f>Titolo!B38</f>
        <v>Tav 1.20</v>
      </c>
      <c r="C38" s="18">
        <v>1</v>
      </c>
      <c r="D38" s="122">
        <f>0.1*Analisi!A7</f>
        <v>0.4</v>
      </c>
      <c r="E38" s="18"/>
      <c r="F38" s="18" t="s">
        <v>94</v>
      </c>
      <c r="G38" s="18"/>
      <c r="H38" s="18"/>
      <c r="I38" s="18"/>
      <c r="J38" s="124">
        <f>(0.12/800)*Analisi!A7*Analisi!C7</f>
        <v>0.18</v>
      </c>
      <c r="K38" s="18"/>
      <c r="L38">
        <f>Analisi!A7*Analisi!C7/1000</f>
        <v>1.2</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0.18</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0.18</v>
      </c>
      <c r="K47" s="18"/>
      <c r="L47">
        <f>Analisi!A7*Analisi!C7/1000</f>
        <v>1.2</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0.18</v>
      </c>
      <c r="K57" s="18"/>
      <c r="L57" s="83">
        <f>Analisi!A7*Analisi!C7/1000</f>
        <v>1.2</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f>(1000*1.5*PI()*0.01*0.01*Analisi!C7/100)*Analisi!A7</f>
        <v>5.6548667764616276</v>
      </c>
    </row>
    <row r="60" spans="2:18" x14ac:dyDescent="0.35">
      <c r="B60" s="18" t="str">
        <f>Titolo!B60</f>
        <v>Tav 1.35</v>
      </c>
      <c r="C60" s="18">
        <v>1</v>
      </c>
      <c r="D60" s="18">
        <v>0.1</v>
      </c>
      <c r="E60" s="18"/>
      <c r="F60" s="18" t="s">
        <v>94</v>
      </c>
      <c r="G60" s="18"/>
      <c r="H60" s="18"/>
      <c r="I60" s="18"/>
      <c r="J60" s="124">
        <f>(0.12/800)*Analisi!$A$7*Analisi!$C$7</f>
        <v>0.18</v>
      </c>
      <c r="K60" s="18"/>
      <c r="L60" s="83">
        <f>Analisi!A7*Analisi!C7/1000</f>
        <v>1.2</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60.3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60.3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300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60</v>
      </c>
      <c r="H66" s="18">
        <f>0.1*Analisi!$C$7</f>
        <v>30</v>
      </c>
      <c r="I66" s="18">
        <f>0.08*Analisi!$C$7</f>
        <v>24</v>
      </c>
      <c r="K66" s="18">
        <v>1.2</v>
      </c>
      <c r="L66">
        <f>Analisi!$C$7</f>
        <v>300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300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60.3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300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60</v>
      </c>
      <c r="H70" s="18">
        <f>0.1*Analisi!$C$7</f>
        <v>30</v>
      </c>
      <c r="I70" s="18">
        <f>0.08*Analisi!$C$7</f>
        <v>24</v>
      </c>
      <c r="K70" s="18">
        <v>1.2</v>
      </c>
      <c r="L70">
        <f>Analisi!$C$7</f>
        <v>300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300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60.3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300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60</v>
      </c>
      <c r="H74" s="18">
        <f>0.1*Analisi!$C$7</f>
        <v>30</v>
      </c>
      <c r="I74" s="18">
        <f>0.08*Analisi!$C$7</f>
        <v>24</v>
      </c>
      <c r="K74" s="18">
        <v>1.2</v>
      </c>
      <c r="L74">
        <f>Analisi!$C$7</f>
        <v>300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300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60.3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300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60</v>
      </c>
      <c r="H78" s="18">
        <f>0.1*Analisi!$C$7</f>
        <v>30</v>
      </c>
      <c r="I78" s="18">
        <f>0.08*Analisi!$C$7</f>
        <v>24</v>
      </c>
      <c r="K78" s="18">
        <v>1.2</v>
      </c>
      <c r="L78">
        <f>Analisi!$C$7</f>
        <v>300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0.18</v>
      </c>
    </row>
    <row r="19" spans="2:3" x14ac:dyDescent="0.25">
      <c r="B19" s="94" t="s">
        <v>208</v>
      </c>
      <c r="C19" s="121">
        <f ca="1">VLOOKUP(Analisi!$B$1,AUS,9,FALSE)</f>
        <v>0.18</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0.18</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0.18</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12</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10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 xml:space="preserve">Geosteel Steel Dryfast 10 </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Steel Dryfast 10 - AISI 316 </v>
      </c>
      <c r="G17" s="78" t="str">
        <f>CONCATENATE("Tassello ",Analisi!$B$7)</f>
        <v xml:space="preserve">Tassello Steel Dryfast 10 </v>
      </c>
      <c r="H17" s="78"/>
      <c r="I17" s="78"/>
      <c r="J17" s="78"/>
      <c r="K17" s="78"/>
      <c r="L17" s="78"/>
    </row>
    <row r="18" spans="2:12" x14ac:dyDescent="0.35">
      <c r="B18" t="str">
        <f>Titolo!B19</f>
        <v>Tav 1.10B</v>
      </c>
      <c r="C18" s="78" t="str">
        <f>Analisi!$B$7</f>
        <v xml:space="preserve">Steel Dryfast 10 </v>
      </c>
      <c r="D18" s="78" t="str">
        <f>Analisi!$B$7</f>
        <v xml:space="preserve">Steel Dryfast 10 </v>
      </c>
      <c r="E18" s="81" t="str">
        <f>Analisi!A7</f>
        <v>4</v>
      </c>
      <c r="F18" s="78"/>
      <c r="G18" s="78"/>
      <c r="H18" s="78"/>
      <c r="I18" s="78"/>
      <c r="J18" s="78"/>
      <c r="K18" s="78"/>
      <c r="L18" s="78"/>
    </row>
    <row r="19" spans="2:12" x14ac:dyDescent="0.35">
      <c r="B19" t="str">
        <f>Titolo!B20</f>
        <v>Tav 1.10C</v>
      </c>
      <c r="C19" s="78" t="str">
        <f>Analisi!$B$7</f>
        <v xml:space="preserve">Steel Dryfast 10 </v>
      </c>
      <c r="D19" s="78" t="str">
        <f>IF(Analisi!A7=Variabili_Elenchi!B48,Car_Materiali!A66,_xlfn.CONCAT("Steel Connect C6-",Analisi!D7))</f>
        <v xml:space="preserve">Steel Connect C6-AISI 316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10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10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10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10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xml:space="preserve">AISI 316 - </v>
      </c>
      <c r="G33" s="78" t="str">
        <f>IF(Analisi!B7=Variabili_Elenchi!B28,"",CONCATENATE("Tassello ",Analisi!D7))</f>
        <v xml:space="preserve">Tassello AISI 316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10 - AISI 316 </v>
      </c>
      <c r="D36" s="53" t="s">
        <v>357</v>
      </c>
      <c r="E36" s="78"/>
      <c r="F36" s="78"/>
      <c r="G36" s="78"/>
      <c r="H36" s="78"/>
      <c r="I36" s="78"/>
      <c r="J36" s="78"/>
      <c r="K36" s="78"/>
      <c r="L36" s="78"/>
    </row>
    <row r="37" spans="2:12" x14ac:dyDescent="0.35">
      <c r="B37" t="str">
        <f>Titolo!B38</f>
        <v>Tav 1.20</v>
      </c>
      <c r="C37" s="78" t="str">
        <f>_xlfn.CONCAT(Analisi!B7,"- ",Analisi!D7)</f>
        <v xml:space="preserve">Steel Dryfast 10 - AISI 316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AISI 316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6 - 300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AISI 316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AISI 316 </v>
      </c>
      <c r="F45" s="78"/>
      <c r="G45" s="78"/>
      <c r="H45" s="78"/>
      <c r="I45" s="78"/>
      <c r="J45" s="78"/>
      <c r="K45" s="78"/>
      <c r="L45" s="78"/>
    </row>
    <row r="46" spans="2:12" x14ac:dyDescent="0.35">
      <c r="B46" t="str">
        <f>Titolo!B47</f>
        <v>Tav 1.25C</v>
      </c>
      <c r="C46" s="78" t="str">
        <f>_xlfn.CONCAT(Analisi!B7,"- ",Analisi!D7)</f>
        <v xml:space="preserve">Steel Dryfast 10 - AISI 316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AISI 316 </v>
      </c>
      <c r="H48" s="128" t="s">
        <v>454</v>
      </c>
      <c r="I48" s="130"/>
      <c r="J48" s="78"/>
      <c r="K48" s="78"/>
      <c r="L48" s="78"/>
    </row>
    <row r="49" spans="2:12" x14ac:dyDescent="0.35">
      <c r="B49" t="str">
        <f>Titolo!B50</f>
        <v>Tav 1.27B</v>
      </c>
      <c r="C49" s="53" t="s">
        <v>357</v>
      </c>
      <c r="D49" s="53" t="s">
        <v>357</v>
      </c>
      <c r="E49" s="82" t="str">
        <f>Analisi!A7</f>
        <v>4</v>
      </c>
      <c r="F49" s="78" t="str">
        <f>_xlfn.CONCAT(Analisi!B7,"- ",Analisi!B10)</f>
        <v xml:space="preserve">Steel Dryfast 10 - </v>
      </c>
      <c r="G49" s="78" t="str">
        <f>IF(Analisi!B7=Variabili_Elenchi!H5,"",CONCATENATE("Tassello ",Analisi!B7))</f>
        <v xml:space="preserve">Tassello Steel Dryfast 10 </v>
      </c>
      <c r="H49" s="78"/>
      <c r="I49" s="78"/>
      <c r="J49" s="78"/>
      <c r="K49" s="78"/>
      <c r="L49" s="78"/>
    </row>
    <row r="50" spans="2:12" x14ac:dyDescent="0.35">
      <c r="B50" t="str">
        <f>Titolo!B51</f>
        <v>Tav 1.28A</v>
      </c>
      <c r="C50" s="53">
        <f>Analisi!C7</f>
        <v>300</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10 -100 </v>
      </c>
      <c r="H50" s="78" t="str">
        <f>IF(Analisi!B10=Variabili_Elenchi!B11,"",_xlfn.CONCAT(Analisi!B7,"-",IF(Analisi!A10&lt;O5,"200 ",IF(Analisi!A10&lt;O7,"400 ","600 "))))</f>
        <v xml:space="preserve">Steel Dryfast 10 -200 </v>
      </c>
      <c r="I50" s="78"/>
      <c r="J50" s="78"/>
      <c r="K50" s="78"/>
      <c r="L50" s="78"/>
    </row>
    <row r="51" spans="2:12" x14ac:dyDescent="0.35">
      <c r="B51" t="str">
        <f>Titolo!B52</f>
        <v>Tav 1.28B</v>
      </c>
      <c r="C51" s="53">
        <f>Analisi!C7</f>
        <v>300</v>
      </c>
      <c r="D51" s="82" t="str">
        <f>Analisi!A7</f>
        <v>4</v>
      </c>
      <c r="E51" s="82" t="s">
        <v>611</v>
      </c>
      <c r="F51" s="78" t="str">
        <f>_xlfn.CONCAT(Analisi!B7,"- ",Analisi!C10)</f>
        <v xml:space="preserve">Steel Dryfast 10 - </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AISI 316 </v>
      </c>
      <c r="F55" s="53" t="s">
        <v>454</v>
      </c>
      <c r="G55" s="78"/>
      <c r="H55" s="78"/>
      <c r="I55" s="78"/>
      <c r="J55" s="78"/>
      <c r="K55" s="78"/>
      <c r="L55" s="78"/>
    </row>
    <row r="56" spans="2:12" x14ac:dyDescent="0.35">
      <c r="B56" t="str">
        <f>Titolo!B57</f>
        <v>Tav 1.32</v>
      </c>
      <c r="C56" s="78" t="str">
        <f>_xlfn.CONCAT(Analisi!B7,"- ",Analisi!D7)</f>
        <v xml:space="preserve">Steel Dryfast 10 - AISI 316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10 </v>
      </c>
      <c r="F58" s="78" t="s">
        <v>454</v>
      </c>
      <c r="G58" s="78"/>
      <c r="H58" s="78"/>
      <c r="I58" s="78"/>
      <c r="J58" s="78"/>
      <c r="K58" s="78"/>
      <c r="L58" s="78"/>
    </row>
    <row r="59" spans="2:12" x14ac:dyDescent="0.35">
      <c r="B59" t="str">
        <f>Titolo!B60</f>
        <v>Tav 1.35</v>
      </c>
      <c r="C59" s="78" t="str">
        <f>_xlfn.CONCAT(Analisi!B7,"- ",Analisi!D7)</f>
        <v xml:space="preserve">Steel Dryfast 10 - AISI 316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 xml:space="preserve">Geosteel Steel Dryfast 10 </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 xml:space="preserve">Geosteel Steel Dryfast 10 </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 xml:space="preserve">Geosteel Steel Dryfast 10 </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 xml:space="preserve">Geosteel Steel Dryfast 10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10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0</v>
      </c>
      <c r="H3" s="96">
        <f ca="1">IF(Analisi!D52="kg",Analisi!E52,IF(Analisi!D52="m",VLOOKUP(Analisi!A52,MAT,6,FALSE)))</f>
        <v>0</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1.2</v>
      </c>
    </row>
    <row r="20" spans="2:6" x14ac:dyDescent="0.25">
      <c r="B20" s="96" t="s">
        <v>981</v>
      </c>
      <c r="C20" s="96" t="s">
        <v>981</v>
      </c>
      <c r="D20" s="133">
        <f ca="1">VLOOKUP(Analisi!$B$1,AUS,11,FALSE)</f>
        <v>1.2</v>
      </c>
    </row>
    <row r="21" spans="2:6" x14ac:dyDescent="0.25">
      <c r="B21" s="96" t="s">
        <v>982</v>
      </c>
      <c r="C21" s="96" t="s">
        <v>982</v>
      </c>
      <c r="D21" s="133">
        <f ca="1">VLOOKUP(Analisi!$B$1,AUS,11,FALSE)</f>
        <v>1.2</v>
      </c>
    </row>
    <row r="22" spans="2:6" x14ac:dyDescent="0.25">
      <c r="B22" s="96" t="s">
        <v>977</v>
      </c>
      <c r="C22" s="96" t="s">
        <v>977</v>
      </c>
      <c r="D22" s="133">
        <f ca="1">VLOOKUP(Analisi!$B$1,AUS,11,FALSE)</f>
        <v>1.2</v>
      </c>
    </row>
    <row r="23" spans="2:6" ht="13" x14ac:dyDescent="0.3">
      <c r="B23" s="96" t="s">
        <v>978</v>
      </c>
      <c r="C23" s="96" t="s">
        <v>978</v>
      </c>
      <c r="D23" s="133">
        <f ca="1">VLOOKUP(Analisi!$B$1,AUS,11,FALSE)</f>
        <v>1.2</v>
      </c>
      <c r="F23" s="99" t="s">
        <v>260</v>
      </c>
    </row>
    <row r="24" spans="2:6" x14ac:dyDescent="0.25">
      <c r="B24" s="96" t="s">
        <v>979</v>
      </c>
      <c r="C24" s="96" t="s">
        <v>979</v>
      </c>
      <c r="D24" s="133">
        <f ca="1">VLOOKUP(Analisi!$B$1,AUS,11,FALSE)</f>
        <v>1.2</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0.3</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Steel Dryfast 10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0.12</v>
      </c>
    </row>
    <row r="75" spans="2:4" x14ac:dyDescent="0.25">
      <c r="B75" s="96" t="s">
        <v>454</v>
      </c>
      <c r="C75" s="96" t="s">
        <v>454</v>
      </c>
      <c r="D75" s="133">
        <f ca="1">VLOOKUP(Analisi!B1,AUS,12,FALSE)*VLOOKUP(Analisi!B1,AUS,11,FALSE)</f>
        <v>1.2</v>
      </c>
    </row>
    <row r="76" spans="2:4" x14ac:dyDescent="0.25">
      <c r="B76" s="96" t="s">
        <v>468</v>
      </c>
      <c r="C76" s="96" t="s">
        <v>357</v>
      </c>
      <c r="D76" s="133">
        <f ca="1">3*VLOOKUP(Analisi!B1,AUS,12,FALSE)*Analisi!A7</f>
        <v>12</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0.12</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300</v>
      </c>
    </row>
    <row r="93" spans="2:4" x14ac:dyDescent="0.25">
      <c r="B93" s="96" t="s">
        <v>819</v>
      </c>
      <c r="C93" s="96" t="s">
        <v>819</v>
      </c>
      <c r="D93" s="133">
        <f>Analisi!$C$7</f>
        <v>300</v>
      </c>
    </row>
    <row r="94" spans="2:4" x14ac:dyDescent="0.25">
      <c r="B94" s="96" t="s">
        <v>820</v>
      </c>
      <c r="C94" s="96" t="s">
        <v>820</v>
      </c>
      <c r="D94" s="133">
        <f>Analisi!$C$7</f>
        <v>300</v>
      </c>
    </row>
    <row r="95" spans="2:4" x14ac:dyDescent="0.25">
      <c r="B95" s="96" t="s">
        <v>821</v>
      </c>
      <c r="C95" s="96" t="s">
        <v>821</v>
      </c>
      <c r="D95" s="133">
        <f>Analisi!$C$7</f>
        <v>300</v>
      </c>
    </row>
    <row r="96" spans="2:4" x14ac:dyDescent="0.25">
      <c r="B96" s="96" t="s">
        <v>822</v>
      </c>
      <c r="C96" s="96" t="s">
        <v>822</v>
      </c>
      <c r="D96" s="133">
        <f>Analisi!$C$7</f>
        <v>300</v>
      </c>
    </row>
    <row r="97" spans="2:4" x14ac:dyDescent="0.25">
      <c r="B97" s="96" t="s">
        <v>823</v>
      </c>
      <c r="C97" s="96" t="s">
        <v>823</v>
      </c>
      <c r="D97" s="133">
        <f>Analisi!$C$7</f>
        <v>300</v>
      </c>
    </row>
    <row r="98" spans="2:4" x14ac:dyDescent="0.25">
      <c r="B98" s="96" t="s">
        <v>824</v>
      </c>
      <c r="C98" s="96" t="s">
        <v>824</v>
      </c>
      <c r="D98" s="133">
        <f>Analisi!$C$7</f>
        <v>300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AISI 316 </v>
      </c>
    </row>
    <row r="107" spans="2:4" x14ac:dyDescent="0.25">
      <c r="B107" s="96" t="s">
        <v>619</v>
      </c>
      <c r="C107" s="96" t="s">
        <v>619</v>
      </c>
      <c r="D107" s="133" t="str">
        <f>Analisi!$D$7</f>
        <v xml:space="preserve">AISI 316 </v>
      </c>
    </row>
    <row r="108" spans="2:4" x14ac:dyDescent="0.25">
      <c r="B108" s="96" t="s">
        <v>620</v>
      </c>
      <c r="C108" s="96" t="s">
        <v>620</v>
      </c>
      <c r="D108" s="133" t="str">
        <f>Analisi!$D$7</f>
        <v xml:space="preserve">AISI 316 </v>
      </c>
    </row>
    <row r="109" spans="2:4" x14ac:dyDescent="0.25">
      <c r="B109" s="96" t="s">
        <v>621</v>
      </c>
      <c r="C109" s="96" t="s">
        <v>621</v>
      </c>
      <c r="D109" s="133" t="str">
        <f>Analisi!$D$7</f>
        <v xml:space="preserve">AISI 316 </v>
      </c>
    </row>
    <row r="110" spans="2:4" x14ac:dyDescent="0.25">
      <c r="B110" s="96" t="s">
        <v>622</v>
      </c>
      <c r="C110" s="96" t="s">
        <v>622</v>
      </c>
      <c r="D110" s="133" t="str">
        <f>Analisi!$D$7</f>
        <v xml:space="preserve">AISI 316 </v>
      </c>
    </row>
    <row r="111" spans="2:4" x14ac:dyDescent="0.25">
      <c r="B111" s="96" t="s">
        <v>626</v>
      </c>
      <c r="C111" s="96" t="s">
        <v>626</v>
      </c>
      <c r="D111" s="133" t="str">
        <f>Analisi!$D$7</f>
        <v xml:space="preserve">AISI 316 </v>
      </c>
    </row>
    <row r="112" spans="2:4" x14ac:dyDescent="0.25">
      <c r="B112" s="96" t="s">
        <v>627</v>
      </c>
      <c r="C112" s="96" t="s">
        <v>627</v>
      </c>
      <c r="D112" s="133" t="str">
        <f>Analisi!$D$7</f>
        <v xml:space="preserve">AISI 316 </v>
      </c>
    </row>
    <row r="113" spans="2:4" x14ac:dyDescent="0.25">
      <c r="B113" s="96" t="s">
        <v>628</v>
      </c>
      <c r="C113" s="96" t="s">
        <v>628</v>
      </c>
      <c r="D113" s="133" t="str">
        <f>Analisi!$D$7</f>
        <v xml:space="preserve">AISI 316 </v>
      </c>
    </row>
    <row r="114" spans="2:4" x14ac:dyDescent="0.25">
      <c r="B114" s="96" t="s">
        <v>908</v>
      </c>
      <c r="C114" s="96" t="s">
        <v>615</v>
      </c>
      <c r="D114" s="133" t="str">
        <f>Analisi!$D$7</f>
        <v xml:space="preserve">AISI 316 </v>
      </c>
    </row>
    <row r="115" spans="2:4" x14ac:dyDescent="0.25">
      <c r="B115" s="96" t="s">
        <v>909</v>
      </c>
      <c r="C115" s="96" t="s">
        <v>619</v>
      </c>
      <c r="D115" s="133" t="str">
        <f>Analisi!$D$7</f>
        <v xml:space="preserve">AISI 316 </v>
      </c>
    </row>
    <row r="116" spans="2:4" x14ac:dyDescent="0.25">
      <c r="B116" s="96" t="s">
        <v>910</v>
      </c>
      <c r="C116" s="96" t="s">
        <v>620</v>
      </c>
      <c r="D116" s="133" t="str">
        <f>Analisi!$D$7</f>
        <v xml:space="preserve">AISI 316 </v>
      </c>
    </row>
    <row r="117" spans="2:4" x14ac:dyDescent="0.25">
      <c r="B117" s="96" t="s">
        <v>911</v>
      </c>
      <c r="C117" s="96" t="s">
        <v>621</v>
      </c>
      <c r="D117" s="133" t="str">
        <f>Analisi!$D$7</f>
        <v xml:space="preserve">AISI 316 </v>
      </c>
    </row>
    <row r="118" spans="2:4" x14ac:dyDescent="0.25">
      <c r="B118" s="96" t="s">
        <v>912</v>
      </c>
      <c r="C118" s="96" t="s">
        <v>622</v>
      </c>
      <c r="D118" s="133" t="str">
        <f>Analisi!$D$7</f>
        <v xml:space="preserve">AISI 316 </v>
      </c>
    </row>
    <row r="119" spans="2:4" x14ac:dyDescent="0.25">
      <c r="B119" s="96" t="s">
        <v>913</v>
      </c>
      <c r="C119" s="96" t="s">
        <v>626</v>
      </c>
      <c r="D119" s="133" t="str">
        <f>Analisi!$D$7</f>
        <v xml:space="preserve">AISI 316 </v>
      </c>
    </row>
    <row r="120" spans="2:4" x14ac:dyDescent="0.25">
      <c r="B120" s="96" t="s">
        <v>914</v>
      </c>
      <c r="C120" s="96" t="s">
        <v>627</v>
      </c>
      <c r="D120" s="133" t="str">
        <f>Analisi!$D$7</f>
        <v xml:space="preserve">AISI 316 </v>
      </c>
    </row>
    <row r="121" spans="2:4" x14ac:dyDescent="0.25">
      <c r="B121" s="96" t="s">
        <v>915</v>
      </c>
      <c r="C121" s="96" t="s">
        <v>628</v>
      </c>
      <c r="D121" s="133" t="str">
        <f>Analisi!$D$7</f>
        <v xml:space="preserve">AISI 316 </v>
      </c>
    </row>
    <row r="122" spans="2:4" x14ac:dyDescent="0.25">
      <c r="B122" s="96" t="s">
        <v>916</v>
      </c>
      <c r="C122" s="96" t="s">
        <v>615</v>
      </c>
      <c r="D122" s="133" t="str">
        <f>Analisi!$D$7</f>
        <v xml:space="preserve">AISI 316 </v>
      </c>
    </row>
    <row r="123" spans="2:4" x14ac:dyDescent="0.25">
      <c r="B123" s="96" t="s">
        <v>917</v>
      </c>
      <c r="C123" s="96" t="s">
        <v>619</v>
      </c>
      <c r="D123" s="133" t="str">
        <f>Analisi!$D$7</f>
        <v xml:space="preserve">AISI 316 </v>
      </c>
    </row>
    <row r="124" spans="2:4" x14ac:dyDescent="0.25">
      <c r="B124" s="96" t="s">
        <v>918</v>
      </c>
      <c r="C124" s="96" t="s">
        <v>620</v>
      </c>
      <c r="D124" s="133" t="str">
        <f>Analisi!$D$7</f>
        <v xml:space="preserve">AISI 316 </v>
      </c>
    </row>
    <row r="125" spans="2:4" x14ac:dyDescent="0.25">
      <c r="B125" s="96" t="s">
        <v>919</v>
      </c>
      <c r="C125" s="96" t="s">
        <v>621</v>
      </c>
      <c r="D125" s="133" t="str">
        <f>Analisi!$D$7</f>
        <v xml:space="preserve">AISI 316 </v>
      </c>
    </row>
    <row r="126" spans="2:4" x14ac:dyDescent="0.25">
      <c r="B126" s="96" t="s">
        <v>920</v>
      </c>
      <c r="C126" s="96" t="s">
        <v>622</v>
      </c>
      <c r="D126" s="133" t="str">
        <f>Analisi!$D$7</f>
        <v xml:space="preserve">AISI 316 </v>
      </c>
    </row>
    <row r="127" spans="2:4" x14ac:dyDescent="0.25">
      <c r="B127" s="96" t="s">
        <v>921</v>
      </c>
      <c r="C127" s="96" t="s">
        <v>626</v>
      </c>
      <c r="D127" s="133" t="str">
        <f>Analisi!$D$7</f>
        <v xml:space="preserve">AISI 316 </v>
      </c>
    </row>
    <row r="128" spans="2:4" x14ac:dyDescent="0.25">
      <c r="B128" s="96" t="s">
        <v>922</v>
      </c>
      <c r="C128" s="96" t="s">
        <v>627</v>
      </c>
      <c r="D128" s="133" t="str">
        <f>Analisi!$D$7</f>
        <v xml:space="preserve">AISI 316 </v>
      </c>
    </row>
    <row r="129" spans="2:4" x14ac:dyDescent="0.25">
      <c r="B129" s="96" t="s">
        <v>923</v>
      </c>
      <c r="C129" s="96" t="s">
        <v>628</v>
      </c>
      <c r="D129" s="133" t="str">
        <f>Analisi!$D$7</f>
        <v xml:space="preserve">AISI 316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10  cm)</v>
      </c>
      <c r="C138" s="96" t="s">
        <v>374</v>
      </c>
      <c r="D138" s="133" t="e">
        <f>12.85*Analisi!B7</f>
        <v>#VALUE!</v>
      </c>
    </row>
    <row r="139" spans="2:4" ht="14.5" x14ac:dyDescent="0.35">
      <c r="B139" s="18" t="s">
        <v>1042</v>
      </c>
      <c r="C139" s="18" t="s">
        <v>1037</v>
      </c>
      <c r="D139" s="133" t="str">
        <f>IF(Analisi!B1=Titolo!B21,Analisi!B10,Analisi!D7)</f>
        <v xml:space="preserve">AISI 316 </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2026-05-19T09:52:12Z</dcterms:modified>
</cp:coreProperties>
</file>